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경영본부장!$A$1:$H$7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복지시설처장!$A$1:$H$8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이사장!$A$1:$H$13</definedName>
    <definedName name="_xlnm.Print_Area" localSheetId="4">한밭체육시설처장!$A$1:$H$6</definedName>
    <definedName name="_xlnm.Print_Area" localSheetId="2">환경본부장!$A$1:$H$12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G4" i="4"/>
  <c r="H5" i="2" l="1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G4" i="12"/>
  <c r="H5" i="11" l="1"/>
  <c r="H4" i="11"/>
  <c r="G4" i="1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<sst xmlns="http://schemas.openxmlformats.org/spreadsheetml/2006/main" count="193" uniqueCount="92">
  <si>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</si>
  <si>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</si>
  <si>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</si>
  <si>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</si>
  <si>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</si>
  <si>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</si>
  <si>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</si>
  <si>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</si>
  <si>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</si>
  <si>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</si>
  <si>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</si>
  <si>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</si>
  <si>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현안업무로 고생한 복지시설처 직원 격려</t>
  </si>
  <si>
    <t>복지시설처 직원</t>
  </si>
  <si>
    <t>괴곡동 지역주민과 장사시설 운영관련 업무협의</t>
  </si>
  <si>
    <t>괴곡동 지역주민</t>
  </si>
  <si>
    <t>이사장 업무추진비 사용내역 (2019년 7월)</t>
  </si>
  <si>
    <t>경영본부장 업무추진비 사용내역 (2019년 7월)</t>
  </si>
  <si>
    <t>환경본부장 업무추진비 사용내역 (2019년 7월)</t>
  </si>
  <si>
    <t>경영지원처장 업무추진비 사용내역 (2019년 7월)</t>
  </si>
  <si>
    <t>한밭체육시설처장 업무추진비 사용내역 (2019년 7월)</t>
  </si>
  <si>
    <t>월드컵체육시설처장 업무추진비 사용내역 (2019년 7월)</t>
  </si>
  <si>
    <t>복지시설처장 업무추진비 사용내역 (2019년 7월)</t>
  </si>
  <si>
    <t>환경시설처장 업무추진비 사용내역 (2019년 7월)</t>
  </si>
  <si>
    <t>기반시설처장 업무추진비 사용내역 (2019년 7월)</t>
  </si>
  <si>
    <t>안전감사실장 업무추진비 사용내역 (2019년 7월)</t>
  </si>
  <si>
    <t>제244회 시의회 임시회 참석 후 오찬</t>
  </si>
  <si>
    <t>월드컵체육시설처 소관 팀장 등</t>
  </si>
  <si>
    <t>어선재(유성구 봉명동 549-1)</t>
    <phoneticPr fontId="2" type="noConversion"/>
  </si>
  <si>
    <t>복지시설처 현안업무 논의</t>
  </si>
  <si>
    <t>연안식당(서구 관저동 1317)</t>
    <phoneticPr fontId="2" type="noConversion"/>
  </si>
  <si>
    <t>초가집(서구 갈마로85번길 30)</t>
    <phoneticPr fontId="2" type="noConversion"/>
  </si>
  <si>
    <t>전가복(서구 둔산동 2095번지)</t>
    <phoneticPr fontId="2" type="noConversion"/>
  </si>
  <si>
    <t>환경본부 인사이동자 격려 석식 제공</t>
  </si>
  <si>
    <t>한라포크(서구 갈마동 427-6)</t>
  </si>
  <si>
    <t>환경본부장 외 2인</t>
  </si>
  <si>
    <t>환경본부 신속집행 추진으로 노고 많은 직원 만찬 실시</t>
  </si>
  <si>
    <t>반하다(서구 둔산남로 93)</t>
  </si>
  <si>
    <t>환경본부장 외 4인</t>
  </si>
  <si>
    <t>기반시설처 직원 격려 중식 제공</t>
  </si>
  <si>
    <t>원촌(유성구 원촌동 80-2)</t>
  </si>
  <si>
    <t>환경본부장 외 3인</t>
  </si>
  <si>
    <t>환경본부 슬러지처리 업무로 노고가 많은 직원 석식 제공</t>
  </si>
  <si>
    <t>시의회 임시회 주요업무보고 자료준비 후 사무실 직원격려</t>
  </si>
  <si>
    <t>낙원회관(서구 탄방동 54-23)</t>
  </si>
  <si>
    <t>현안업무 관련 시 관계자와 업무 협의 후 오찬 실시</t>
  </si>
  <si>
    <t>서원골(유성구 엑스포로269번길 8)</t>
  </si>
  <si>
    <t>환경본부장 외 1인</t>
  </si>
  <si>
    <t>현안업무 회의 후 기반시설처 직원격려 석식제공</t>
  </si>
  <si>
    <t>한마음정육식당(유성구 문지로299번길 106)</t>
  </si>
  <si>
    <t>환경본부장 외 9인</t>
  </si>
  <si>
    <t>한밭체육시설처장, 수영연맹 직원 3명</t>
  </si>
  <si>
    <t>2019 대전시장기 마스터즈 수영대회 개최관련 수영연맹 관계자들과 업무협의 후 만찬</t>
    <phoneticPr fontId="2" type="noConversion"/>
  </si>
  <si>
    <t>한우농장30년(동구 판암동 490-10)</t>
    <phoneticPr fontId="2" type="noConversion"/>
  </si>
  <si>
    <t>카페비307308(유성구 전민로46번길 46)</t>
  </si>
  <si>
    <t>한방삼계탕(유성구 전민로14번길 43)</t>
  </si>
  <si>
    <t>경영본부장, 재무회계팀 직원 등</t>
  </si>
  <si>
    <t>경영본부장, 경영지원처장 및 팀장 등</t>
  </si>
  <si>
    <t>카드</t>
    <phoneticPr fontId="2" type="noConversion"/>
  </si>
  <si>
    <t>경조사비(부의금)</t>
  </si>
  <si>
    <t>경조사비(축의금)</t>
  </si>
  <si>
    <t>직원 사기진작을 위한 중복(7.22) 과일 배부 실시</t>
  </si>
  <si>
    <t>공단 소관 시설 홍보 등을 위해 지방지 기자와 업무협의 및 만찬</t>
  </si>
  <si>
    <t>공단 방문 기자들과 오찬 실시</t>
  </si>
  <si>
    <t>어명(서구 둔산동 1085)</t>
    <phoneticPr fontId="2" type="noConversion"/>
  </si>
  <si>
    <t>흥남면옥(서구 문정로 31)</t>
    <phoneticPr fontId="2" type="noConversion"/>
  </si>
  <si>
    <t>사리원면옥(서구 둔산남로91번길 16)</t>
    <phoneticPr fontId="2" type="noConversion"/>
  </si>
  <si>
    <t>대전청과 중도매인173번(대덕구 오정동 705)</t>
    <phoneticPr fontId="2" type="noConversion"/>
  </si>
  <si>
    <t>오천항간재미(서구 계룡로509번길 41)</t>
    <phoneticPr fontId="2" type="noConversion"/>
  </si>
  <si>
    <t>원촌식당(유성구 아리랑로 6)</t>
    <phoneticPr fontId="2" type="noConversion"/>
  </si>
  <si>
    <t>이사장, 월드컵체육시설처장 등</t>
  </si>
  <si>
    <t>이사장, 상임이사, 경영지원처장 등</t>
  </si>
  <si>
    <t>이사장, 상임이사, 경영지원처장, 지방지 기자</t>
  </si>
  <si>
    <t>-</t>
  </si>
  <si>
    <t>현금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</si>
  <si>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</si>
  <si>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</si>
  <si>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</si>
  <si>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</si>
  <si>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</si>
  <si>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한밭운동장시설팀 직원(부친상)</t>
    <phoneticPr fontId="2" type="noConversion"/>
  </si>
  <si>
    <t>월드컵경기장운영팀 직원(결혼)</t>
    <phoneticPr fontId="2" type="noConversion"/>
  </si>
  <si>
    <t>이사장, 시의회 복지환경위원회 의원</t>
    <phoneticPr fontId="2" type="noConversion"/>
  </si>
  <si>
    <t>-</t>
    <phoneticPr fontId="2" type="noConversion"/>
  </si>
  <si>
    <t>-</t>
    <phoneticPr fontId="2" type="noConversion"/>
  </si>
  <si>
    <t>이사장, 지방지 기자 등</t>
    <phoneticPr fontId="2" type="noConversion"/>
  </si>
  <si>
    <t>공단 현안사항 논의 및 오찬</t>
    <phoneticPr fontId="2" type="noConversion"/>
  </si>
  <si>
    <t>공단 체육시설 운영활성화 방안 모색을 위한 업무협의 및 오찬</t>
    <phoneticPr fontId="2" type="noConversion"/>
  </si>
  <si>
    <t>시의회 임시회 주요업무보고와 관련 경영지원처 참석 직원 대상 오찬 실시</t>
    <phoneticPr fontId="2" type="noConversion"/>
  </si>
  <si>
    <t>재무회계팀 직원 격려 오찬 실시</t>
    <phoneticPr fontId="2" type="noConversion"/>
  </si>
  <si>
    <t>경영지원처장, 팀장과 업무협의 및 오찬 실시</t>
    <phoneticPr fontId="2" type="noConversion"/>
  </si>
  <si>
    <t>전 직원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</si>
</sst>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9" fontId="8" fillId="0" borderId="24" xfId="16" applyNumberFormat="1" applyFont="1" applyBorder="1" applyAlignment="1">
      <alignment horizontal="center" vertical="center" wrapText="1"/>
    </xf>
    <xf numFmtId="0" fontId="7" fillId="0" borderId="13" xfId="10" applyFont="1" applyFill="1" applyBorder="1" applyAlignment="1">
      <alignment horizontal="center" vertical="center"/>
    </xf>
    <xf numFmtId="180" fontId="7" fillId="0" borderId="13" xfId="10" applyNumberFormat="1" applyFont="1" applyFill="1" applyBorder="1" applyAlignment="1">
      <alignment horizontal="right" vertical="center"/>
    </xf>
    <xf numFmtId="180" fontId="7" fillId="0" borderId="34" xfId="10" applyNumberFormat="1" applyFont="1" applyFill="1" applyBorder="1" applyAlignment="1">
      <alignment horizontal="right" vertical="center"/>
    </xf>
    <xf numFmtId="0" fontId="7" fillId="0" borderId="34" xfId="1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7" fillId="0" borderId="35" xfId="10" applyFont="1" applyFill="1" applyBorder="1" applyAlignment="1">
      <alignment horizontal="center" vertical="center"/>
    </xf>
    <xf numFmtId="43" fontId="11" fillId="0" borderId="0" xfId="0" applyNumberFormat="1" applyFont="1">
      <alignment vertical="center"/>
    </xf>
    <xf numFmtId="41" fontId="11" fillId="0" borderId="0" xfId="16" applyFont="1">
      <alignment vertical="center"/>
    </xf>
    <xf numFmtId="0" fontId="11" fillId="0" borderId="0" xfId="0" applyFont="1">
      <alignment vertical="center"/>
    </xf>
    <xf numFmtId="0" fontId="12" fillId="0" borderId="30" xfId="1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79" fontId="8" fillId="0" borderId="28" xfId="16" applyNumberFormat="1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41" fontId="9" fillId="0" borderId="38" xfId="0" applyNumberFormat="1" applyFont="1" applyBorder="1" applyAlignment="1">
      <alignment horizontal="center" vertical="center" wrapText="1"/>
    </xf>
    <xf numFmtId="0" fontId="7" fillId="0" borderId="38" xfId="10" applyFont="1" applyFill="1" applyBorder="1" applyAlignment="1">
      <alignment horizontal="center" vertical="center"/>
    </xf>
    <xf numFmtId="0" fontId="7" fillId="0" borderId="38" xfId="10" applyFont="1" applyFill="1" applyBorder="1" applyAlignment="1">
      <alignment horizontal="center" vertical="center" wrapText="1"/>
    </xf>
    <xf numFmtId="180" fontId="7" fillId="0" borderId="38" xfId="10" applyNumberFormat="1" applyFont="1" applyFill="1" applyBorder="1" applyAlignment="1">
      <alignment horizontal="right" vertical="center"/>
    </xf>
    <xf numFmtId="0" fontId="12" fillId="0" borderId="40" xfId="10" applyFont="1" applyFill="1" applyBorder="1" applyAlignment="1">
      <alignment horizontal="center" vertical="center"/>
    </xf>
    <xf numFmtId="0" fontId="10" fillId="0" borderId="38" xfId="1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58" fontId="7" fillId="0" borderId="45" xfId="0" applyNumberFormat="1" applyFont="1" applyBorder="1" applyAlignment="1">
      <alignment horizontal="center" vertical="center" wrapText="1"/>
    </xf>
    <xf numFmtId="20" fontId="16" fillId="0" borderId="45" xfId="0" applyNumberFormat="1" applyFont="1" applyBorder="1" applyAlignment="1">
      <alignment horizontal="center" vertical="center" shrinkToFit="1"/>
    </xf>
    <xf numFmtId="0" fontId="10" fillId="0" borderId="45" xfId="0" applyFont="1" applyBorder="1" applyAlignment="1">
      <alignment horizontal="center" vertical="center" shrinkToFit="1"/>
    </xf>
    <xf numFmtId="0" fontId="9" fillId="0" borderId="45" xfId="0" applyFont="1" applyBorder="1" applyAlignment="1">
      <alignment horizontal="center" vertical="center" wrapText="1"/>
    </xf>
    <xf numFmtId="179" fontId="8" fillId="0" borderId="46" xfId="16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58" fontId="7" fillId="0" borderId="3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20" fontId="16" fillId="0" borderId="34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58" fontId="7" fillId="0" borderId="34" xfId="0" applyNumberFormat="1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41" fontId="9" fillId="0" borderId="34" xfId="0" applyNumberFormat="1" applyFont="1" applyBorder="1" applyAlignment="1">
      <alignment horizontal="center" vertical="center" wrapText="1"/>
    </xf>
    <xf numFmtId="0" fontId="7" fillId="0" borderId="35" xfId="16" applyNumberFormat="1" applyFont="1" applyBorder="1" applyAlignment="1">
      <alignment horizontal="center" vertical="center" wrapText="1"/>
    </xf>
    <xf numFmtId="179" fontId="13" fillId="0" borderId="24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1" fontId="9" fillId="0" borderId="16" xfId="0" applyNumberFormat="1" applyFont="1" applyBorder="1" applyAlignment="1">
      <alignment horizontal="center" vertical="center" wrapText="1"/>
    </xf>
    <xf numFmtId="0" fontId="7" fillId="0" borderId="37" xfId="16" applyNumberFormat="1" applyFont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41" fontId="7" fillId="0" borderId="38" xfId="16" applyFont="1" applyBorder="1" applyAlignment="1">
      <alignment horizontal="center" vertical="center"/>
    </xf>
    <xf numFmtId="179" fontId="8" fillId="0" borderId="40" xfId="16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41" fontId="7" fillId="0" borderId="34" xfId="16" applyFont="1" applyBorder="1" applyAlignment="1">
      <alignment horizontal="center" vertical="center"/>
    </xf>
    <xf numFmtId="179" fontId="8" fillId="0" borderId="35" xfId="16" applyNumberFormat="1" applyFont="1" applyBorder="1" applyAlignment="1">
      <alignment horizontal="center" vertical="center" wrapText="1"/>
    </xf>
    <xf numFmtId="179" fontId="13" fillId="0" borderId="30" xfId="16" applyNumberFormat="1" applyFont="1" applyBorder="1" applyAlignment="1">
      <alignment horizontal="center" vertical="center" wrapText="1"/>
    </xf>
    <xf numFmtId="177" fontId="13" fillId="0" borderId="46" xfId="16" applyNumberFormat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16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2" fillId="0" borderId="35" xfId="16" applyNumberFormat="1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16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41" fontId="13" fillId="0" borderId="3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41" fontId="13" fillId="0" borderId="18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B11" sqref="B11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58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6" t="s">
        <v>16</v>
      </c>
      <c r="B1" s="87"/>
      <c r="C1" s="87"/>
      <c r="D1" s="87"/>
      <c r="E1" s="87"/>
      <c r="F1" s="87"/>
      <c r="G1" s="87"/>
      <c r="H1" s="88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50" customFormat="1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8" s="50" customFormat="1" ht="20.100000000000001" customHeight="1" thickTop="1">
      <c r="A4" s="89" t="s">
        <v>0</v>
      </c>
      <c r="B4" s="90"/>
      <c r="C4" s="92"/>
      <c r="D4" s="92"/>
      <c r="E4" s="90"/>
      <c r="F4" s="93"/>
      <c r="G4" s="94">
        <f>SUM(G6:G28)</f>
        <v>1183000</v>
      </c>
      <c r="H4" s="36">
        <f>COUNTIF(H6:H28,"카드")</f>
        <v>6</v>
      </c>
    </row>
    <row r="5" spans="1:8" s="50" customFormat="1" ht="20.100000000000001" customHeight="1">
      <c r="A5" s="89"/>
      <c r="B5" s="91"/>
      <c r="C5" s="92"/>
      <c r="D5" s="92"/>
      <c r="E5" s="91"/>
      <c r="F5" s="93"/>
      <c r="G5" s="94"/>
      <c r="H5" s="37">
        <f>COUNTIF(H6:H28, "현금")</f>
        <v>2</v>
      </c>
    </row>
    <row r="6" spans="1:8" s="50" customFormat="1" ht="34.5" customHeight="1">
      <c r="A6" s="44">
        <v>1</v>
      </c>
      <c r="B6" s="45">
        <v>43647</v>
      </c>
      <c r="C6" s="26" t="s">
        <v>59</v>
      </c>
      <c r="D6" s="26"/>
      <c r="E6" s="26" t="s">
        <v>80</v>
      </c>
      <c r="F6" s="26" t="s">
        <v>83</v>
      </c>
      <c r="G6" s="28">
        <v>50000</v>
      </c>
      <c r="H6" s="29" t="s">
        <v>74</v>
      </c>
    </row>
    <row r="7" spans="1:8" s="50" customFormat="1" ht="34.5" customHeight="1">
      <c r="A7" s="44">
        <v>2</v>
      </c>
      <c r="B7" s="45">
        <v>43650</v>
      </c>
      <c r="C7" s="26" t="s">
        <v>60</v>
      </c>
      <c r="D7" s="26"/>
      <c r="E7" s="26" t="s">
        <v>81</v>
      </c>
      <c r="F7" s="26" t="s">
        <v>84</v>
      </c>
      <c r="G7" s="28">
        <v>50000</v>
      </c>
      <c r="H7" s="29" t="s">
        <v>75</v>
      </c>
    </row>
    <row r="8" spans="1:8" s="50" customFormat="1" ht="34.5" customHeight="1">
      <c r="A8" s="44">
        <v>3</v>
      </c>
      <c r="B8" s="45">
        <v>43654</v>
      </c>
      <c r="C8" s="26" t="s">
        <v>86</v>
      </c>
      <c r="D8" s="26" t="s">
        <v>64</v>
      </c>
      <c r="E8" s="27" t="s">
        <v>82</v>
      </c>
      <c r="F8" s="26">
        <v>2</v>
      </c>
      <c r="G8" s="28">
        <v>33000</v>
      </c>
      <c r="H8" s="29" t="s">
        <v>76</v>
      </c>
    </row>
    <row r="9" spans="1:8" s="50" customFormat="1" ht="34.5" customHeight="1">
      <c r="A9" s="44">
        <v>4</v>
      </c>
      <c r="B9" s="45">
        <v>43657</v>
      </c>
      <c r="C9" s="26" t="s">
        <v>87</v>
      </c>
      <c r="D9" s="26" t="s">
        <v>65</v>
      </c>
      <c r="E9" s="27" t="s">
        <v>70</v>
      </c>
      <c r="F9" s="26">
        <v>3</v>
      </c>
      <c r="G9" s="28">
        <v>35000</v>
      </c>
      <c r="H9" s="29" t="s">
        <v>58</v>
      </c>
    </row>
    <row r="10" spans="1:8" s="50" customFormat="1" ht="34.5" customHeight="1">
      <c r="A10" s="44">
        <v>5</v>
      </c>
      <c r="B10" s="45">
        <v>43665</v>
      </c>
      <c r="C10" s="26" t="s">
        <v>88</v>
      </c>
      <c r="D10" s="26" t="s">
        <v>66</v>
      </c>
      <c r="E10" s="27" t="s">
        <v>71</v>
      </c>
      <c r="F10" s="26">
        <v>12</v>
      </c>
      <c r="G10" s="28">
        <v>140000</v>
      </c>
      <c r="H10" s="29" t="s">
        <v>77</v>
      </c>
    </row>
    <row r="11" spans="1:8" s="50" customFormat="1" ht="34.5" customHeight="1">
      <c r="A11" s="44">
        <v>6</v>
      </c>
      <c r="B11" s="45">
        <v>43668</v>
      </c>
      <c r="C11" s="27" t="s">
        <v>61</v>
      </c>
      <c r="D11" s="26" t="s">
        <v>67</v>
      </c>
      <c r="E11" s="30" t="s">
        <v>91</v>
      </c>
      <c r="F11" s="26" t="s">
        <v>73</v>
      </c>
      <c r="G11" s="28">
        <v>675000</v>
      </c>
      <c r="H11" s="29" t="s">
        <v>78</v>
      </c>
    </row>
    <row r="12" spans="1:8" s="50" customFormat="1" ht="34.5" customHeight="1">
      <c r="A12" s="44">
        <v>7</v>
      </c>
      <c r="B12" s="45">
        <v>43669</v>
      </c>
      <c r="C12" s="26" t="s">
        <v>62</v>
      </c>
      <c r="D12" s="26" t="s">
        <v>68</v>
      </c>
      <c r="E12" s="26" t="s">
        <v>72</v>
      </c>
      <c r="F12" s="26">
        <v>5</v>
      </c>
      <c r="G12" s="28">
        <v>120000</v>
      </c>
      <c r="H12" s="29" t="s">
        <v>76</v>
      </c>
    </row>
    <row r="13" spans="1:8" s="50" customFormat="1" ht="34.5" customHeight="1">
      <c r="A13" s="44">
        <v>8</v>
      </c>
      <c r="B13" s="45">
        <v>43672</v>
      </c>
      <c r="C13" s="26" t="s">
        <v>63</v>
      </c>
      <c r="D13" s="26" t="s">
        <v>69</v>
      </c>
      <c r="E13" s="26" t="s">
        <v>85</v>
      </c>
      <c r="F13" s="26">
        <v>5</v>
      </c>
      <c r="G13" s="28">
        <v>80000</v>
      </c>
      <c r="H13" s="29" t="s">
        <v>79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21" sqref="C21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8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6" t="s">
        <v>17</v>
      </c>
      <c r="B1" s="87"/>
      <c r="C1" s="87"/>
      <c r="D1" s="87"/>
      <c r="E1" s="87"/>
      <c r="F1" s="87"/>
      <c r="G1" s="87"/>
      <c r="H1" s="88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50" customFormat="1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8" s="50" customFormat="1" ht="20.100000000000001" customHeight="1" thickTop="1">
      <c r="A4" s="95" t="s">
        <v>0</v>
      </c>
      <c r="B4" s="97"/>
      <c r="C4" s="99"/>
      <c r="D4" s="99"/>
      <c r="E4" s="99"/>
      <c r="F4" s="100"/>
      <c r="G4" s="101">
        <f>SUM(G6:G28)</f>
        <v>248000</v>
      </c>
      <c r="H4" s="3">
        <f>COUNTIF(H6:H28,"카드")</f>
        <v>2</v>
      </c>
    </row>
    <row r="5" spans="1:8" s="50" customFormat="1" ht="20.100000000000001" customHeight="1">
      <c r="A5" s="96"/>
      <c r="B5" s="98"/>
      <c r="C5" s="98"/>
      <c r="D5" s="98"/>
      <c r="E5" s="98"/>
      <c r="F5" s="100"/>
      <c r="G5" s="101"/>
      <c r="H5" s="7">
        <f>COUNTIF(H6:H28, "현금")</f>
        <v>0</v>
      </c>
    </row>
    <row r="6" spans="1:8" s="50" customFormat="1" ht="36.75" customHeight="1">
      <c r="A6" s="20">
        <v>1</v>
      </c>
      <c r="B6" s="45">
        <v>43650</v>
      </c>
      <c r="C6" s="21" t="s">
        <v>89</v>
      </c>
      <c r="D6" s="21" t="s">
        <v>54</v>
      </c>
      <c r="E6" s="21" t="s">
        <v>56</v>
      </c>
      <c r="F6" s="23">
        <v>7</v>
      </c>
      <c r="G6" s="25">
        <v>164000</v>
      </c>
      <c r="H6" s="22" t="s">
        <v>11</v>
      </c>
    </row>
    <row r="7" spans="1:8" s="50" customFormat="1" ht="36.75" customHeight="1" thickBot="1">
      <c r="A7" s="47">
        <v>2</v>
      </c>
      <c r="B7" s="48">
        <v>43655</v>
      </c>
      <c r="C7" s="11" t="s">
        <v>90</v>
      </c>
      <c r="D7" s="11" t="s">
        <v>55</v>
      </c>
      <c r="E7" s="11" t="s">
        <v>57</v>
      </c>
      <c r="F7" s="11">
        <v>7</v>
      </c>
      <c r="G7" s="10">
        <v>84000</v>
      </c>
      <c r="H7" s="24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C16" sqref="C16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18</v>
      </c>
      <c r="B1" s="87"/>
      <c r="C1" s="87"/>
      <c r="D1" s="87"/>
      <c r="E1" s="87"/>
      <c r="F1" s="87"/>
      <c r="G1" s="87"/>
      <c r="H1" s="88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>
      <c r="A4" s="89" t="s">
        <v>0</v>
      </c>
      <c r="B4" s="102"/>
      <c r="C4" s="103"/>
      <c r="D4" s="102"/>
      <c r="E4" s="102"/>
      <c r="F4" s="104"/>
      <c r="G4" s="94">
        <f>SUM(G6:G30)</f>
        <v>430500</v>
      </c>
      <c r="H4" s="36">
        <f>COUNTIF(H6:H30,"카드")</f>
        <v>7</v>
      </c>
    </row>
    <row r="5" spans="1:10" ht="20.100000000000001" customHeight="1">
      <c r="A5" s="89"/>
      <c r="B5" s="102"/>
      <c r="C5" s="103"/>
      <c r="D5" s="102"/>
      <c r="E5" s="102"/>
      <c r="F5" s="104"/>
      <c r="G5" s="94"/>
      <c r="H5" s="37">
        <f>COUNTIF(H6:H30, "현금")</f>
        <v>0</v>
      </c>
    </row>
    <row r="6" spans="1:10" s="18" customFormat="1" ht="36" customHeight="1">
      <c r="A6" s="38">
        <v>1</v>
      </c>
      <c r="B6" s="39">
        <v>43648</v>
      </c>
      <c r="C6" s="40" t="s">
        <v>33</v>
      </c>
      <c r="D6" s="41" t="s">
        <v>34</v>
      </c>
      <c r="E6" s="42" t="s">
        <v>35</v>
      </c>
      <c r="F6" s="26">
        <v>3</v>
      </c>
      <c r="G6" s="28">
        <v>60000</v>
      </c>
      <c r="H6" s="43" t="s">
        <v>11</v>
      </c>
      <c r="I6" s="16"/>
      <c r="J6" s="17"/>
    </row>
    <row r="7" spans="1:10" s="18" customFormat="1" ht="36" customHeight="1">
      <c r="A7" s="44">
        <v>2</v>
      </c>
      <c r="B7" s="45">
        <v>43655</v>
      </c>
      <c r="C7" s="40" t="s">
        <v>36</v>
      </c>
      <c r="D7" s="26" t="s">
        <v>37</v>
      </c>
      <c r="E7" s="42" t="s">
        <v>38</v>
      </c>
      <c r="F7" s="26">
        <v>5</v>
      </c>
      <c r="G7" s="28">
        <v>104000</v>
      </c>
      <c r="H7" s="29" t="s">
        <v>11</v>
      </c>
    </row>
    <row r="8" spans="1:10" s="18" customFormat="1" ht="36" customHeight="1">
      <c r="A8" s="46">
        <v>3</v>
      </c>
      <c r="B8" s="45">
        <v>43656</v>
      </c>
      <c r="C8" s="40" t="s">
        <v>39</v>
      </c>
      <c r="D8" s="8" t="s">
        <v>40</v>
      </c>
      <c r="E8" s="42" t="s">
        <v>41</v>
      </c>
      <c r="F8" s="8">
        <v>4</v>
      </c>
      <c r="G8" s="9">
        <v>50000</v>
      </c>
      <c r="H8" s="19" t="s">
        <v>11</v>
      </c>
    </row>
    <row r="9" spans="1:10" s="18" customFormat="1" ht="36" customHeight="1">
      <c r="A9" s="46">
        <v>4</v>
      </c>
      <c r="B9" s="45">
        <v>43656</v>
      </c>
      <c r="C9" s="40" t="s">
        <v>42</v>
      </c>
      <c r="D9" s="8" t="s">
        <v>34</v>
      </c>
      <c r="E9" s="42" t="s">
        <v>41</v>
      </c>
      <c r="F9" s="8">
        <v>4</v>
      </c>
      <c r="G9" s="9">
        <v>88000</v>
      </c>
      <c r="H9" s="19" t="s">
        <v>11</v>
      </c>
    </row>
    <row r="10" spans="1:10" ht="36" customHeight="1">
      <c r="A10" s="46">
        <v>5</v>
      </c>
      <c r="B10" s="45">
        <v>43662</v>
      </c>
      <c r="C10" s="40" t="s">
        <v>43</v>
      </c>
      <c r="D10" s="8" t="s">
        <v>44</v>
      </c>
      <c r="E10" s="42" t="s">
        <v>41</v>
      </c>
      <c r="F10" s="8">
        <v>4</v>
      </c>
      <c r="G10" s="9">
        <v>32000</v>
      </c>
      <c r="H10" s="19" t="s">
        <v>11</v>
      </c>
    </row>
    <row r="11" spans="1:10" ht="36.75" customHeight="1">
      <c r="A11" s="46">
        <v>6</v>
      </c>
      <c r="B11" s="45">
        <v>43668</v>
      </c>
      <c r="C11" s="40" t="s">
        <v>45</v>
      </c>
      <c r="D11" s="8" t="s">
        <v>46</v>
      </c>
      <c r="E11" s="42" t="s">
        <v>47</v>
      </c>
      <c r="F11" s="8">
        <v>2</v>
      </c>
      <c r="G11" s="9">
        <v>18000</v>
      </c>
      <c r="H11" s="19" t="s">
        <v>11</v>
      </c>
    </row>
    <row r="12" spans="1:10" ht="36.75" customHeight="1" thickBot="1">
      <c r="A12" s="47">
        <v>7</v>
      </c>
      <c r="B12" s="48">
        <v>43669</v>
      </c>
      <c r="C12" s="49" t="s">
        <v>48</v>
      </c>
      <c r="D12" s="11" t="s">
        <v>49</v>
      </c>
      <c r="E12" s="80" t="s">
        <v>50</v>
      </c>
      <c r="F12" s="11">
        <v>10</v>
      </c>
      <c r="G12" s="10">
        <v>78500</v>
      </c>
      <c r="H12" s="24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7" sqref="C27"/>
    </sheetView>
  </sheetViews>
  <sheetFormatPr defaultRowHeight="16.5"/>
  <cols>
    <col min="1" max="2" width="10.375" customWidth="1"/>
    <col min="3" max="3" width="64.875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6" t="s">
        <v>19</v>
      </c>
      <c r="B1" s="87"/>
      <c r="C1" s="87"/>
      <c r="D1" s="87"/>
      <c r="E1" s="87"/>
      <c r="F1" s="87"/>
      <c r="G1" s="87"/>
      <c r="H1" s="88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50" customFormat="1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8" s="50" customFormat="1" ht="20.100000000000001" customHeight="1" thickTop="1">
      <c r="A4" s="89" t="s">
        <v>0</v>
      </c>
      <c r="B4" s="102"/>
      <c r="C4" s="105"/>
      <c r="D4" s="102"/>
      <c r="E4" s="102"/>
      <c r="F4" s="104"/>
      <c r="G4" s="94">
        <f>SUM(G6:G6)</f>
        <v>0</v>
      </c>
      <c r="H4" s="36">
        <f>COUNTIF(H6:H6,"카드")</f>
        <v>0</v>
      </c>
    </row>
    <row r="5" spans="1:8" s="50" customFormat="1" ht="20.100000000000001" customHeight="1">
      <c r="A5" s="89"/>
      <c r="B5" s="102"/>
      <c r="C5" s="102"/>
      <c r="D5" s="102"/>
      <c r="E5" s="102"/>
      <c r="F5" s="104"/>
      <c r="G5" s="94"/>
      <c r="H5" s="37">
        <f>COUNTIF(H6:H6, "현금")</f>
        <v>0</v>
      </c>
    </row>
    <row r="6" spans="1:8" s="50" customFormat="1" ht="34.5" customHeight="1" thickBot="1">
      <c r="A6" s="52"/>
      <c r="B6" s="51"/>
      <c r="C6" s="53" t="s">
        <v>9</v>
      </c>
      <c r="D6" s="54"/>
      <c r="E6" s="55"/>
      <c r="F6" s="55"/>
      <c r="G6" s="56"/>
      <c r="H6" s="57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8" sqref="C18"/>
    </sheetView>
  </sheetViews>
  <sheetFormatPr defaultRowHeight="16.5"/>
  <cols>
    <col min="1" max="2" width="10.375" style="6" customWidth="1"/>
    <col min="3" max="3" width="61.625" style="6" bestFit="1" customWidth="1"/>
    <col min="4" max="4" width="32.25" style="6" customWidth="1"/>
    <col min="5" max="5" width="46.5" style="6" bestFit="1" customWidth="1"/>
    <col min="6" max="6" width="10.125" style="6" customWidth="1"/>
    <col min="7" max="7" width="14.625" style="6" customWidth="1"/>
    <col min="8" max="8" width="15.25" style="6" bestFit="1" customWidth="1"/>
    <col min="9" max="9" width="10.875" style="6" bestFit="1" customWidth="1"/>
    <col min="10" max="10" width="10.75" style="6" bestFit="1" customWidth="1"/>
    <col min="11" max="16384" width="9" style="6"/>
  </cols>
  <sheetData>
    <row r="1" spans="1:10" ht="35.25" customHeight="1">
      <c r="A1" s="86" t="s">
        <v>20</v>
      </c>
      <c r="B1" s="87"/>
      <c r="C1" s="87"/>
      <c r="D1" s="87"/>
      <c r="E1" s="87"/>
      <c r="F1" s="87"/>
      <c r="G1" s="87"/>
      <c r="H1" s="88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50" customFormat="1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s="50" customFormat="1" ht="20.100000000000001" customHeight="1" thickTop="1">
      <c r="A4" s="89" t="s">
        <v>0</v>
      </c>
      <c r="B4" s="102"/>
      <c r="C4" s="103"/>
      <c r="D4" s="102"/>
      <c r="E4" s="102"/>
      <c r="F4" s="104"/>
      <c r="G4" s="94">
        <f>SUM(G6:G7)</f>
        <v>70000</v>
      </c>
      <c r="H4" s="36">
        <f>COUNTIF(H6:H11,"카드")</f>
        <v>1</v>
      </c>
    </row>
    <row r="5" spans="1:10" s="50" customFormat="1" ht="20.100000000000001" customHeight="1">
      <c r="A5" s="106"/>
      <c r="B5" s="107"/>
      <c r="C5" s="108"/>
      <c r="D5" s="107"/>
      <c r="E5" s="107"/>
      <c r="F5" s="109"/>
      <c r="G5" s="110"/>
      <c r="H5" s="58">
        <f>COUNTIF(H6:H10, "현금")</f>
        <v>0</v>
      </c>
    </row>
    <row r="6" spans="1:10" s="50" customFormat="1" ht="36" customHeight="1" thickBot="1">
      <c r="A6" s="81">
        <v>1</v>
      </c>
      <c r="B6" s="51">
        <v>43672</v>
      </c>
      <c r="C6" s="54" t="s">
        <v>52</v>
      </c>
      <c r="D6" s="54" t="s">
        <v>53</v>
      </c>
      <c r="E6" s="54" t="s">
        <v>51</v>
      </c>
      <c r="F6" s="55">
        <v>4</v>
      </c>
      <c r="G6" s="56">
        <v>70000</v>
      </c>
      <c r="H6" s="82" t="s">
        <v>11</v>
      </c>
      <c r="I6" s="59"/>
      <c r="J6" s="60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3" sqref="D23"/>
    </sheetView>
  </sheetViews>
  <sheetFormatPr defaultRowHeight="16.5"/>
  <cols>
    <col min="1" max="2" width="10.375" customWidth="1"/>
    <col min="3" max="3" width="51.875" bestFit="1" customWidth="1"/>
    <col min="4" max="4" width="27.62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21</v>
      </c>
      <c r="B1" s="87"/>
      <c r="C1" s="87"/>
      <c r="D1" s="87"/>
      <c r="E1" s="87"/>
      <c r="F1" s="87"/>
      <c r="G1" s="87"/>
      <c r="H1" s="88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50" customFormat="1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s="50" customFormat="1" ht="20.100000000000001" customHeight="1" thickTop="1">
      <c r="A4" s="89" t="s">
        <v>0</v>
      </c>
      <c r="B4" s="102"/>
      <c r="C4" s="103"/>
      <c r="D4" s="102"/>
      <c r="E4" s="102"/>
      <c r="F4" s="104"/>
      <c r="G4" s="94">
        <f>SUM(G6:G9)</f>
        <v>115000</v>
      </c>
      <c r="H4" s="36">
        <f>COUNTIF(H6:H13,"카드")</f>
        <v>1</v>
      </c>
    </row>
    <row r="5" spans="1:10" s="50" customFormat="1" ht="20.100000000000001" customHeight="1">
      <c r="A5" s="106"/>
      <c r="B5" s="107"/>
      <c r="C5" s="108"/>
      <c r="D5" s="107"/>
      <c r="E5" s="107"/>
      <c r="F5" s="109"/>
      <c r="G5" s="110"/>
      <c r="H5" s="58">
        <f>COUNTIF(H6:H12, "현금")</f>
        <v>0</v>
      </c>
    </row>
    <row r="6" spans="1:10" s="50" customFormat="1" ht="36" customHeight="1" thickBot="1">
      <c r="A6" s="61">
        <v>1</v>
      </c>
      <c r="B6" s="48">
        <v>43665</v>
      </c>
      <c r="C6" s="85" t="s">
        <v>26</v>
      </c>
      <c r="D6" s="62" t="s">
        <v>28</v>
      </c>
      <c r="E6" s="63" t="s">
        <v>27</v>
      </c>
      <c r="F6" s="55">
        <v>6</v>
      </c>
      <c r="G6" s="64">
        <v>115000</v>
      </c>
      <c r="H6" s="65" t="s">
        <v>11</v>
      </c>
      <c r="I6" s="59"/>
      <c r="J6" s="60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22</v>
      </c>
      <c r="B1" s="87"/>
      <c r="C1" s="87"/>
      <c r="D1" s="87"/>
      <c r="E1" s="87"/>
      <c r="F1" s="87"/>
      <c r="G1" s="87"/>
      <c r="H1" s="88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50" customFormat="1" ht="36" customHeight="1">
      <c r="A3" s="66" t="s">
        <v>7</v>
      </c>
      <c r="B3" s="67" t="s">
        <v>6</v>
      </c>
      <c r="C3" s="67" t="s">
        <v>4</v>
      </c>
      <c r="D3" s="67" t="s">
        <v>3</v>
      </c>
      <c r="E3" s="67" t="s">
        <v>2</v>
      </c>
      <c r="F3" s="67" t="s">
        <v>5</v>
      </c>
      <c r="G3" s="67" t="s">
        <v>1</v>
      </c>
      <c r="H3" s="68" t="s">
        <v>8</v>
      </c>
    </row>
    <row r="4" spans="1:10" s="50" customFormat="1" ht="20.100000000000001" customHeight="1">
      <c r="A4" s="111" t="s">
        <v>0</v>
      </c>
      <c r="B4" s="112"/>
      <c r="C4" s="113"/>
      <c r="D4" s="112"/>
      <c r="E4" s="112"/>
      <c r="F4" s="112"/>
      <c r="G4" s="114">
        <f>SUM(G6:G20)</f>
        <v>291000</v>
      </c>
      <c r="H4" s="77">
        <f>COUNTIF(H6:H21,"카드")</f>
        <v>3</v>
      </c>
    </row>
    <row r="5" spans="1:10" s="50" customFormat="1" ht="20.100000000000001" customHeight="1">
      <c r="A5" s="111"/>
      <c r="B5" s="112"/>
      <c r="C5" s="113"/>
      <c r="D5" s="112"/>
      <c r="E5" s="112"/>
      <c r="F5" s="112"/>
      <c r="G5" s="114"/>
      <c r="H5" s="76">
        <f>COUNTIF(H6:H20, "현금")</f>
        <v>0</v>
      </c>
    </row>
    <row r="6" spans="1:10" s="50" customFormat="1" ht="36" customHeight="1">
      <c r="A6" s="69">
        <v>1</v>
      </c>
      <c r="B6" s="45">
        <v>43655</v>
      </c>
      <c r="C6" s="70" t="s">
        <v>29</v>
      </c>
      <c r="D6" s="70" t="s">
        <v>30</v>
      </c>
      <c r="E6" s="70" t="s">
        <v>13</v>
      </c>
      <c r="F6" s="70">
        <v>4</v>
      </c>
      <c r="G6" s="71">
        <v>48000</v>
      </c>
      <c r="H6" s="72" t="s">
        <v>11</v>
      </c>
      <c r="I6" s="59"/>
      <c r="J6" s="60"/>
    </row>
    <row r="7" spans="1:10" s="50" customFormat="1" ht="36.75" customHeight="1">
      <c r="A7" s="69">
        <v>2</v>
      </c>
      <c r="B7" s="45">
        <v>43656</v>
      </c>
      <c r="C7" s="70" t="s">
        <v>14</v>
      </c>
      <c r="D7" s="70" t="s">
        <v>32</v>
      </c>
      <c r="E7" s="70" t="s">
        <v>13</v>
      </c>
      <c r="F7" s="70">
        <v>4</v>
      </c>
      <c r="G7" s="71">
        <v>43000</v>
      </c>
      <c r="H7" s="72" t="s">
        <v>11</v>
      </c>
    </row>
    <row r="8" spans="1:10" ht="36.75" customHeight="1" thickBot="1">
      <c r="A8" s="73">
        <v>3</v>
      </c>
      <c r="B8" s="51">
        <v>43662</v>
      </c>
      <c r="C8" s="55" t="s">
        <v>12</v>
      </c>
      <c r="D8" s="55" t="s">
        <v>31</v>
      </c>
      <c r="E8" s="55" t="s">
        <v>15</v>
      </c>
      <c r="F8" s="55">
        <v>10</v>
      </c>
      <c r="G8" s="74">
        <v>200000</v>
      </c>
      <c r="H8" s="75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23</v>
      </c>
      <c r="B1" s="87"/>
      <c r="C1" s="87"/>
      <c r="D1" s="87"/>
      <c r="E1" s="87"/>
      <c r="F1" s="87"/>
      <c r="G1" s="87"/>
      <c r="H1" s="88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>
      <c r="A4" s="89" t="s">
        <v>0</v>
      </c>
      <c r="B4" s="102"/>
      <c r="C4" s="103"/>
      <c r="D4" s="102"/>
      <c r="E4" s="102"/>
      <c r="F4" s="104"/>
      <c r="G4" s="94">
        <f>SUM(G6:G30)</f>
        <v>0</v>
      </c>
      <c r="H4" s="36">
        <f>COUNTIF(H6:H30,"카드")</f>
        <v>0</v>
      </c>
    </row>
    <row r="5" spans="1:10" ht="20.100000000000001" customHeight="1">
      <c r="A5" s="106"/>
      <c r="B5" s="107"/>
      <c r="C5" s="108"/>
      <c r="D5" s="107"/>
      <c r="E5" s="107"/>
      <c r="F5" s="109"/>
      <c r="G5" s="110"/>
      <c r="H5" s="58">
        <f>COUNTIF(H6:H30, "현금")</f>
        <v>0</v>
      </c>
    </row>
    <row r="6" spans="1:10" s="4" customFormat="1" ht="36" customHeight="1" thickBot="1">
      <c r="A6" s="47"/>
      <c r="B6" s="51"/>
      <c r="C6" s="53" t="s">
        <v>9</v>
      </c>
      <c r="D6" s="11"/>
      <c r="E6" s="11"/>
      <c r="F6" s="11"/>
      <c r="G6" s="10"/>
      <c r="H6" s="1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24</v>
      </c>
      <c r="B1" s="87"/>
      <c r="C1" s="87"/>
      <c r="D1" s="87"/>
      <c r="E1" s="87"/>
      <c r="F1" s="87"/>
      <c r="G1" s="87"/>
      <c r="H1" s="88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>
      <c r="A4" s="89" t="s">
        <v>0</v>
      </c>
      <c r="B4" s="102"/>
      <c r="C4" s="103"/>
      <c r="D4" s="102"/>
      <c r="E4" s="102"/>
      <c r="F4" s="104"/>
      <c r="G4" s="94">
        <f>SUM(G6:G6)</f>
        <v>0</v>
      </c>
      <c r="H4" s="36">
        <f>COUNTIF(H6:H6,"카드")</f>
        <v>0</v>
      </c>
    </row>
    <row r="5" spans="1:10" ht="20.100000000000001" customHeight="1">
      <c r="A5" s="106"/>
      <c r="B5" s="107"/>
      <c r="C5" s="108"/>
      <c r="D5" s="107"/>
      <c r="E5" s="107"/>
      <c r="F5" s="109"/>
      <c r="G5" s="110"/>
      <c r="H5" s="58">
        <f>COUNTIF(H6:H6, "현금")</f>
        <v>0</v>
      </c>
    </row>
    <row r="6" spans="1:10" s="5" customFormat="1" ht="36" customHeight="1" thickBot="1">
      <c r="A6" s="78"/>
      <c r="B6" s="48"/>
      <c r="C6" s="53" t="s">
        <v>9</v>
      </c>
      <c r="D6" s="62"/>
      <c r="E6" s="63"/>
      <c r="F6" s="55"/>
      <c r="G6" s="64"/>
      <c r="H6" s="7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8" sqref="C18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6" t="s">
        <v>25</v>
      </c>
      <c r="B1" s="87"/>
      <c r="C1" s="87"/>
      <c r="D1" s="87"/>
      <c r="E1" s="87"/>
      <c r="F1" s="87"/>
      <c r="G1" s="87"/>
      <c r="H1" s="88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ht="36" customHeight="1" thickBot="1">
      <c r="A3" s="31" t="s">
        <v>7</v>
      </c>
      <c r="B3" s="32" t="s">
        <v>6</v>
      </c>
      <c r="C3" s="33" t="s">
        <v>4</v>
      </c>
      <c r="D3" s="34" t="s">
        <v>3</v>
      </c>
      <c r="E3" s="34" t="s">
        <v>10</v>
      </c>
      <c r="F3" s="34" t="s">
        <v>5</v>
      </c>
      <c r="G3" s="34" t="s">
        <v>1</v>
      </c>
      <c r="H3" s="35" t="s">
        <v>8</v>
      </c>
    </row>
    <row r="4" spans="1:8" ht="20.100000000000001" customHeight="1" thickTop="1">
      <c r="A4" s="115" t="s">
        <v>0</v>
      </c>
      <c r="B4" s="105"/>
      <c r="C4" s="117"/>
      <c r="D4" s="105"/>
      <c r="E4" s="105"/>
      <c r="F4" s="118"/>
      <c r="G4" s="120">
        <f>SUM(G6:G6)</f>
        <v>0</v>
      </c>
      <c r="H4" s="36">
        <f>COUNTIF(H6:H6,"카드")</f>
        <v>0</v>
      </c>
    </row>
    <row r="5" spans="1:8" ht="20.100000000000001" customHeight="1">
      <c r="A5" s="116"/>
      <c r="B5" s="107"/>
      <c r="C5" s="108"/>
      <c r="D5" s="107"/>
      <c r="E5" s="107"/>
      <c r="F5" s="119"/>
      <c r="G5" s="110"/>
      <c r="H5" s="58">
        <f>COUNTIF(H6:H6, "현금")</f>
        <v>0</v>
      </c>
    </row>
    <row r="6" spans="1:8" s="6" customFormat="1" ht="36.75" customHeight="1" thickBot="1">
      <c r="A6" s="83"/>
      <c r="B6" s="48"/>
      <c r="C6" s="53" t="s">
        <v>9</v>
      </c>
      <c r="D6" s="62"/>
      <c r="E6" s="63"/>
      <c r="F6" s="55"/>
      <c r="G6" s="64"/>
      <c r="H6" s="8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2019-07-31T05:37:22Z</cp:lastPrinted>
  <dcterms:created xsi:type="dcterms:W3CDTF">2014-04-16T01:14:12Z</dcterms:created>
  <dcterms:modified xsi:type="dcterms:W3CDTF">2019-08-30T09:42:21Z</dcterms:modified>
</cp:coreProperties>
</file>